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arssi-my.sharepoint.com/personal/bostjan_strle_dars_si/Documents/Dokumenti/TEHNIČNA - SPV/PRIPRAVE za razpis pogodb/Vzdrževalne pogodbe 2025/Servisiranje strojev in opreme/Ponovno Servisiranje strojev in opreme/RD Koncilja/RD Zaklenjeno/"/>
    </mc:Choice>
  </mc:AlternateContent>
  <xr:revisionPtr revIDLastSave="315" documentId="8_{0C3A3129-9402-47A1-9B57-5B979547367E}" xr6:coauthVersionLast="47" xr6:coauthVersionMax="47" xr10:uidLastSave="{AA2E225E-419C-4E84-98CC-FA7C7C22179A}"/>
  <bookViews>
    <workbookView xWindow="-120" yWindow="-120" windowWidth="29040" windowHeight="15720" xr2:uid="{E70086DC-8989-478E-9559-7902C3A97715}"/>
  </bookViews>
  <sheets>
    <sheet name="1.Capelotto" sheetId="19" r:id="rId1"/>
    <sheet name="2. Irus" sheetId="10" r:id="rId2"/>
    <sheet name="3. INO" sheetId="12" r:id="rId3"/>
    <sheet name="4.Komatsu" sheetId="21" r:id="rId4"/>
  </sheets>
  <definedNames>
    <definedName name="_Hlk195617420" localSheetId="3">'4.Komatsu'!$A$2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1" l="1"/>
  <c r="F9" i="21"/>
  <c r="F12" i="21" l="1"/>
  <c r="F10" i="19"/>
  <c r="F9" i="19"/>
  <c r="F13" i="21" l="1"/>
  <c r="F14" i="21" s="1"/>
  <c r="F12" i="19"/>
  <c r="F13" i="19" l="1"/>
  <c r="F14" i="19" s="1"/>
  <c r="F10" i="12"/>
  <c r="F9" i="12"/>
  <c r="F10" i="10"/>
  <c r="F9" i="10"/>
  <c r="F13" i="12" l="1"/>
  <c r="F12" i="10"/>
  <c r="F14" i="12" l="1"/>
  <c r="F15" i="12" s="1"/>
  <c r="F13" i="10"/>
  <c r="F14" i="10" s="1"/>
</calcChain>
</file>

<file path=xl/sharedStrings.xml><?xml version="1.0" encoding="utf-8"?>
<sst xmlns="http://schemas.openxmlformats.org/spreadsheetml/2006/main" count="118" uniqueCount="40">
  <si>
    <t>ME</t>
  </si>
  <si>
    <t>1.</t>
  </si>
  <si>
    <t>ura</t>
  </si>
  <si>
    <t>2.</t>
  </si>
  <si>
    <t>Skupaj z DDV</t>
  </si>
  <si>
    <t>3.</t>
  </si>
  <si>
    <t>4.</t>
  </si>
  <si>
    <t>Zap. št.</t>
  </si>
  <si>
    <t>Delovna ura –  pri izvajalcu</t>
  </si>
  <si>
    <t>postavka</t>
  </si>
  <si>
    <t>količina</t>
  </si>
  <si>
    <t>vrednost</t>
  </si>
  <si>
    <t> DDV 22 %</t>
  </si>
  <si>
    <t>Delovna ura – pri naročniku</t>
  </si>
  <si>
    <t xml:space="preserve">MATERIAL – potrošni in zamenjani rezervni deli na servisu – rezervni deli dobava v skladišče ACB naročnika (po ceniku proizvajalca)* </t>
  </si>
  <si>
    <t xml:space="preserve">Delovna ura – pri naročniku </t>
  </si>
  <si>
    <t xml:space="preserve">MATERIAL – potrošni in zamenjani rezervni deli na servisu – rezervni deli dobava v skladišče ACB naročnika (po ceniku proizvajalca)*   </t>
  </si>
  <si>
    <t>Ponudnik: ……………………………………………………………………………………………………………………</t>
  </si>
  <si>
    <t>PONUDBENI PREDRAČUN št. ……………………</t>
  </si>
  <si>
    <t>Sklop 1 - Stroji Capellotto</t>
  </si>
  <si>
    <r>
      <t xml:space="preserve">Ime in naslov servisne služba v RS za sklop 1 - </t>
    </r>
    <r>
      <rPr>
        <b/>
        <sz val="11"/>
        <color theme="1"/>
        <rFont val="Calibri"/>
        <family val="2"/>
        <charset val="238"/>
      </rPr>
      <t>Stroji Capellotto</t>
    </r>
    <r>
      <rPr>
        <sz val="11"/>
        <color theme="1"/>
        <rFont val="Calibri"/>
        <family val="2"/>
        <charset val="238"/>
      </rPr>
      <t>:</t>
    </r>
  </si>
  <si>
    <t>........................................................................................................................................................................</t>
  </si>
  <si>
    <t>Ponudnik navede naslov servisne službe v RS.</t>
  </si>
  <si>
    <t>Rok izvajanja pogodbenih obveznosti je šestintrideset (36) mesecev od datuma sklenitve pogodbe.</t>
  </si>
  <si>
    <t>Izjavljamo, da smo ponudili in izpolnili vse pozicije iz predračuna! Strinjamo se, da so razpisane količine na enoto mere in so okvirne in se prilagajajo konkretnim potrebam ter razpoložljivim finančnim sredstvom naročnika. Naročnik ni zavezan naročiti celotne količine storitev.</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</si>
  <si>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</si>
  <si>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datum:</t>
  </si>
  <si>
    <t>podpis ponudnika:</t>
  </si>
  <si>
    <t xml:space="preserve">Izjavljamo, da smo ponudili in izpolnili vse pozicije iz predračuna! Strinjamo se, da so razpisane količine na enoto mere in so okvirne in se prilagajajo konkretnim potrebam ter razpoložljivim finančnim sredstvom naročnika. Naročnik ni zavezan naročiti celotne količine storitev. </t>
  </si>
  <si>
    <t xml:space="preserve">Vse cene in vrednosti so izražene v evrih. Cena ne vsebuje DDV. Cene in vrednosti so obračunane in zaokrožene na dve (2) decimalki. V ponudbeni ceni so zajeti vsi stroški v zvezi s predmetnim javnim naročilom za popolno dokončanje obveznosti, prevzetih s pogodbo. </t>
  </si>
  <si>
    <t xml:space="preserve"> Sklop 2  -  Mulčarji Irus</t>
  </si>
  <si>
    <r>
      <t xml:space="preserve">Ime in naslov servisne služba v RS za sklop 2 - </t>
    </r>
    <r>
      <rPr>
        <b/>
        <sz val="11"/>
        <color theme="1"/>
        <rFont val="Calibri"/>
        <family val="2"/>
        <charset val="238"/>
      </rPr>
      <t>Mulčarji Irus</t>
    </r>
    <r>
      <rPr>
        <sz val="11"/>
        <color theme="1"/>
        <rFont val="Calibri"/>
        <family val="2"/>
        <charset val="238"/>
      </rPr>
      <t>:</t>
    </r>
  </si>
  <si>
    <t xml:space="preserve"> Sklop 3 - Mulčarji INO</t>
  </si>
  <si>
    <t xml:space="preserve">Zamenjava - dobava stroja* </t>
  </si>
  <si>
    <r>
      <t xml:space="preserve">Ime in naslov servisne služba v RS za sklop 3 - </t>
    </r>
    <r>
      <rPr>
        <b/>
        <sz val="11"/>
        <color theme="1"/>
        <rFont val="Calibri"/>
        <family val="2"/>
        <charset val="238"/>
      </rPr>
      <t>Mulčarji INO</t>
    </r>
    <r>
      <rPr>
        <sz val="11"/>
        <color theme="1"/>
        <rFont val="Calibri"/>
        <family val="2"/>
        <charset val="238"/>
      </rPr>
      <t>:</t>
    </r>
  </si>
  <si>
    <t xml:space="preserve"> Sklop 4  - Servisiranje strojev proizvajalca Komatsu</t>
  </si>
  <si>
    <r>
      <t xml:space="preserve">Ime in naslov servisne služba v RS za sklop 4 </t>
    </r>
    <r>
      <rPr>
        <b/>
        <sz val="11"/>
        <color theme="1"/>
        <rFont val="Calibri"/>
        <family val="2"/>
        <charset val="238"/>
      </rPr>
      <t>Servisiranje strojev Komatsu</t>
    </r>
  </si>
  <si>
    <t>cena/ME</t>
  </si>
  <si>
    <t xml:space="preserve">Skupaj </t>
  </si>
  <si>
    <t xml:space="preserve">* Vrednost postavk je vnaprej določena, ponudnik je ne sme spreminjati in jo mora upoštevati v ponudbenem predračunu Skupaj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</si>
</sst>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8" formatCode="#,##0.00\ &quot;€&quot;;[Red]\-#,##0.00\ &quot;€&quot;"/>
    <numFmt numFmtId="164" formatCode="#,##0.00\ &quot;€&quot;"/>
    <numFmt numFmtId="165" formatCode="#,##0\ &quot;€&quot;"/>
  </numFmts>
  <fonts count="23"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sz val="10"/>
      <color theme="1"/>
      <name val="Calibri"/>
      <family val="2"/>
      <charset val="238"/>
      <scheme val="minor"/>
    </font>
    <font>
      <b/>
      <sz val="10.5"/>
      <color theme="1"/>
      <name val="Calibri"/>
      <family val="2"/>
      <charset val="238"/>
      <scheme val="minor"/>
    </font>
    <font>
      <sz val="11"/>
      <color theme="1"/>
      <name val="Calibri"/>
      <family val="2"/>
      <charset val="238"/>
    </font>
    <font>
      <b/>
      <sz val="14"/>
      <color theme="1"/>
      <name val="Calibri"/>
      <family val="2"/>
      <charset val="238"/>
      <scheme val="minor"/>
    </font>
    <font>
      <sz val="10"/>
      <color theme="1"/>
      <name val="Tahoma"/>
      <family val="2"/>
      <charset val="238"/>
    </font>
    <font>
      <b/>
      <sz val="9"/>
      <color rgb="FF000000"/>
      <name val="Tahoma"/>
      <family val="2"/>
      <charset val="238"/>
    </font>
    <font>
      <sz val="9"/>
      <color rgb="FF000000"/>
      <name val="Tahoma"/>
      <family val="2"/>
      <charset val="238"/>
    </font>
    <font>
      <sz val="9"/>
      <color rgb="FF000000"/>
      <name val="Arial"/>
      <family val="2"/>
      <charset val="238"/>
    </font>
    <font>
      <b/>
      <sz val="11"/>
      <color rgb="FF333333"/>
      <name val="Arial"/>
      <family val="2"/>
      <charset val="238"/>
    </font>
    <font>
      <b/>
      <sz val="11"/>
      <color rgb="FF000000"/>
      <name val="Arial"/>
      <family val="2"/>
      <charset val="238"/>
    </font>
    <font>
      <b/>
      <sz val="11"/>
      <color rgb="FF222222"/>
      <name val="Arial"/>
      <family val="2"/>
      <charset val="238"/>
    </font>
    <font>
      <sz val="11"/>
      <color rgb="FF333333"/>
      <name val="Arial"/>
      <family val="2"/>
      <charset val="238"/>
    </font>
    <font>
      <b/>
      <sz val="11"/>
      <color theme="1"/>
      <name val="Calibri"/>
      <family val="2"/>
      <charset val="238"/>
    </font>
    <font>
      <i/>
      <sz val="8"/>
      <color theme="1"/>
      <name val="Calibri"/>
      <family val="2"/>
      <charset val="238"/>
    </font>
    <font>
      <sz val="10"/>
      <color theme="1"/>
      <name val="Calibri"/>
      <family val="2"/>
      <charset val="238"/>
    </font>
    <font>
      <b/>
      <sz val="9.5"/>
      <color theme="1"/>
      <name val="Calibri"/>
      <family val="2"/>
      <charset val="238"/>
    </font>
    <font>
      <sz val="9.5"/>
      <color theme="1"/>
      <name val="Calibri"/>
      <family val="2"/>
      <charset val="238"/>
    </font>
    <font>
      <b/>
      <i/>
      <sz val="11"/>
      <color theme="1"/>
      <name val="Calibri"/>
      <family val="2"/>
      <charset val="238"/>
    </font>
    <font>
      <i/>
      <sz val="9"/>
      <color theme="1"/>
      <name val="Calibri"/>
      <family val="2"/>
      <charset val="238"/>
    </font>
    <font>
      <b/>
      <i/>
      <sz val="11"/>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E1E1E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66">
    <xf numFmtId="0" fontId="0" fillId="0" borderId="0" xfId="0"/>
    <xf numFmtId="0" fontId="1" fillId="0" borderId="0" xfId="0" applyFont="1"/>
    <xf numFmtId="0" fontId="0" fillId="0" borderId="5" xfId="0" applyBorder="1" applyAlignment="1">
      <alignment vertical="center" wrapText="1"/>
    </xf>
    <xf numFmtId="164" fontId="0" fillId="0" borderId="5" xfId="0" applyNumberFormat="1" applyBorder="1" applyAlignment="1">
      <alignment vertical="center" wrapText="1"/>
    </xf>
    <xf numFmtId="0" fontId="3" fillId="0" borderId="5" xfId="0" applyFont="1" applyBorder="1" applyAlignment="1">
      <alignment horizontal="left" vertical="center" wrapText="1"/>
    </xf>
    <xf numFmtId="0" fontId="1" fillId="0" borderId="2" xfId="0" applyFont="1" applyBorder="1" applyAlignment="1">
      <alignment horizontal="left" vertical="center" wrapText="1" inden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indent="4"/>
    </xf>
    <xf numFmtId="0" fontId="0" fillId="0" borderId="5" xfId="0" applyBorder="1" applyAlignment="1">
      <alignment horizontal="center" vertical="center" wrapText="1"/>
    </xf>
    <xf numFmtId="3" fontId="0" fillId="0" borderId="5" xfId="0" applyNumberFormat="1" applyBorder="1" applyAlignment="1">
      <alignment horizontal="center" vertical="center" wrapText="1"/>
    </xf>
    <xf numFmtId="0" fontId="0" fillId="0" borderId="6" xfId="0" applyBorder="1" applyAlignment="1">
      <alignment horizontal="center" vertical="center" wrapText="1"/>
    </xf>
    <xf numFmtId="164" fontId="4" fillId="0" borderId="8" xfId="0" applyNumberFormat="1" applyFont="1" applyBorder="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3" fontId="5" fillId="0" borderId="0" xfId="0" applyNumberFormat="1" applyFont="1" applyAlignment="1">
      <alignment horizontal="center" vertical="center" wrapText="1"/>
    </xf>
    <xf numFmtId="0" fontId="5" fillId="0" borderId="0" xfId="0" applyFont="1" applyAlignment="1">
      <alignment horizontal="right" vertical="center" wrapText="1"/>
    </xf>
    <xf numFmtId="164" fontId="5" fillId="0" borderId="1" xfId="0" applyNumberFormat="1" applyFont="1" applyBorder="1" applyAlignment="1">
      <alignment vertical="center" wrapText="1"/>
    </xf>
    <xf numFmtId="164" fontId="5" fillId="0" borderId="9" xfId="0" applyNumberFormat="1" applyFont="1" applyBorder="1" applyAlignment="1">
      <alignment vertical="center" wrapText="1"/>
    </xf>
    <xf numFmtId="0" fontId="5" fillId="0" borderId="0" xfId="0" applyFont="1" applyAlignment="1">
      <alignment horizontal="center" vertical="center"/>
    </xf>
    <xf numFmtId="0" fontId="6" fillId="0" borderId="0" xfId="0" applyFont="1"/>
    <xf numFmtId="164" fontId="5" fillId="0" borderId="0" xfId="0" applyNumberFormat="1" applyFont="1" applyAlignment="1">
      <alignmen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0" fillId="0" borderId="4" xfId="0" applyBorder="1" applyAlignment="1">
      <alignment horizontal="center" vertical="center" wrapText="1"/>
    </xf>
    <xf numFmtId="0" fontId="4" fillId="0" borderId="1" xfId="0" applyFont="1" applyBorder="1" applyAlignment="1">
      <alignment vertical="center" wrapText="1"/>
    </xf>
    <xf numFmtId="0" fontId="3" fillId="0" borderId="7" xfId="0" applyFont="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Alignment="1">
      <alignment horizontal="left" vertical="center" wrapText="1"/>
    </xf>
    <xf numFmtId="0" fontId="0" fillId="0" borderId="6" xfId="0" applyBorder="1" applyAlignment="1">
      <alignment vertical="center" wrapText="1"/>
    </xf>
    <xf numFmtId="0" fontId="3" fillId="0" borderId="1" xfId="0" applyFont="1" applyBorder="1"/>
    <xf numFmtId="17" fontId="9" fillId="0" borderId="0" xfId="0" applyNumberFormat="1" applyFont="1" applyAlignment="1">
      <alignment horizontal="right" vertical="center"/>
    </xf>
    <xf numFmtId="0" fontId="9" fillId="0" borderId="0" xfId="0" applyFont="1" applyAlignment="1">
      <alignment horizontal="right" vertical="center"/>
    </xf>
    <xf numFmtId="0" fontId="10" fillId="0" borderId="0" xfId="0" applyFont="1" applyAlignment="1">
      <alignment horizontal="right" vertical="center" wrapText="1"/>
    </xf>
    <xf numFmtId="0" fontId="13" fillId="3" borderId="0" xfId="0" applyFont="1" applyFill="1" applyAlignment="1">
      <alignment horizontal="left" vertical="center" wrapText="1" indent="1"/>
    </xf>
    <xf numFmtId="0" fontId="14" fillId="3" borderId="0" xfId="0" applyFont="1" applyFill="1" applyAlignment="1">
      <alignment horizontal="right" vertical="center"/>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8" fontId="0" fillId="0" borderId="0" xfId="0" applyNumberFormat="1"/>
    <xf numFmtId="165" fontId="0" fillId="0" borderId="0" xfId="0" applyNumberFormat="1"/>
    <xf numFmtId="0" fontId="11" fillId="3" borderId="0" xfId="0" applyFont="1" applyFill="1" applyAlignment="1">
      <alignment horizontal="left" vertical="center" wrapText="1"/>
    </xf>
    <xf numFmtId="0" fontId="12" fillId="4" borderId="0" xfId="0" applyFont="1" applyFill="1" applyAlignment="1">
      <alignment horizontal="center" vertical="center" wrapText="1"/>
    </xf>
    <xf numFmtId="0" fontId="5" fillId="0" borderId="0" xfId="0" applyFont="1" applyAlignment="1">
      <alignment horizontal="justify" vertical="center"/>
    </xf>
    <xf numFmtId="0" fontId="15" fillId="0" borderId="0" xfId="0" applyFont="1" applyAlignment="1">
      <alignment horizontal="center" vertical="center"/>
    </xf>
    <xf numFmtId="0" fontId="16" fillId="0" borderId="0" xfId="0" applyFont="1" applyAlignment="1">
      <alignment horizontal="left" vertical="center"/>
    </xf>
    <xf numFmtId="0" fontId="5"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19" fillId="0" borderId="0" xfId="0" applyFont="1" applyAlignment="1">
      <alignment vertical="center"/>
    </xf>
    <xf numFmtId="0" fontId="5" fillId="0" borderId="0" xfId="0" applyFont="1" applyAlignment="1">
      <alignment horizontal="left" vertical="center" indent="1"/>
    </xf>
    <xf numFmtId="0" fontId="20" fillId="0" borderId="0" xfId="0" applyFont="1" applyAlignment="1">
      <alignment horizontal="center" vertical="center"/>
    </xf>
    <xf numFmtId="0" fontId="5" fillId="0" borderId="0" xfId="0" applyFont="1" applyAlignment="1">
      <alignment horizontal="left" vertical="center"/>
    </xf>
    <xf numFmtId="0" fontId="15" fillId="0" borderId="0" xfId="0" applyFont="1" applyAlignment="1">
      <alignment horizontal="left" vertical="center"/>
    </xf>
    <xf numFmtId="3" fontId="5" fillId="0" borderId="0" xfId="0" applyNumberFormat="1" applyFont="1" applyAlignment="1">
      <alignment vertical="center" wrapText="1"/>
    </xf>
    <xf numFmtId="0" fontId="13" fillId="3" borderId="0" xfId="0" applyFont="1" applyFill="1" applyAlignment="1">
      <alignment horizontal="center" vertical="center" wrapText="1"/>
    </xf>
    <xf numFmtId="0" fontId="21" fillId="0" borderId="0" xfId="0" applyFont="1" applyAlignment="1">
      <alignment horizontal="left" vertical="center"/>
    </xf>
    <xf numFmtId="0" fontId="22" fillId="0" borderId="0" xfId="0" applyFont="1"/>
    <xf numFmtId="0" fontId="5" fillId="0" borderId="0" xfId="0" applyFont="1" applyAlignment="1">
      <alignment horizontal="left" wrapText="1"/>
    </xf>
    <xf numFmtId="0" fontId="5" fillId="0" borderId="0" xfId="0" applyFont="1" applyAlignment="1">
      <alignment horizontal="left" vertical="center"/>
    </xf>
    <xf numFmtId="0" fontId="15" fillId="0" borderId="0" xfId="0" applyFont="1" applyAlignment="1">
      <alignment horizontal="center" vertical="center"/>
    </xf>
    <xf numFmtId="0" fontId="20"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wrapText="1"/>
    </xf>
    <xf numFmtId="0" fontId="0" fillId="0" borderId="5" xfId="0" applyNumberFormat="1" applyBorder="1" applyAlignment="1">
      <alignment horizontal="center" vertical="center" wrapText="1"/>
    </xf>
  </cellXfs>
  <cellStyles count="2">
    <cellStyle name="Navadno" xfId="0" builtinId="0"/>
    <cellStyle name="Navadno 2" xfId="1" xr:uid="{49A0EDEC-49A1-4FCB-A222-77873A43FCF3}"/>
  </cellStyles>
  <dxfs count="0"/>
  <tableStyles count="1" defaultTableStyle="TableStyleMedium2" defaultPivotStyle="PivotStyleLight16">
    <tableStyle name="Slog vrtilne tabele 1" table="0" count="0" xr9:uid="{6FD9B60F-5335-4611-B3EE-038B88F1B5C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46251-70EE-46BD-8115-48D43A466EC1}">
  <dimension ref="A2:H31"/>
  <sheetViews>
    <sheetView tabSelected="1" topLeftCell="A7" workbookViewId="0">
      <selection activeCell="I14" sqref="I14"/>
    </sheetView>
  </sheetViews>
  <sheetFormatPr defaultRowHeight="15" x14ac:dyDescent="0.25"/>
  <cols>
    <col min="2" max="2" width="32.140625" customWidth="1"/>
    <col min="3" max="3" width="7.140625" customWidth="1"/>
    <col min="4" max="4" width="11.7109375" customWidth="1"/>
    <col min="6" max="6" width="17.5703125" customWidth="1"/>
    <col min="7" max="7" width="13" customWidth="1"/>
  </cols>
  <sheetData>
    <row r="2" spans="1:7" x14ac:dyDescent="0.25">
      <c r="B2" s="59" t="s">
        <v>17</v>
      </c>
      <c r="C2" s="59"/>
      <c r="D2" s="59"/>
      <c r="E2" s="59"/>
      <c r="F2" s="59"/>
    </row>
    <row r="3" spans="1:7" x14ac:dyDescent="0.25">
      <c r="B3" s="18"/>
      <c r="C3" s="18"/>
      <c r="D3" s="18"/>
      <c r="E3" s="18"/>
      <c r="F3" s="18"/>
    </row>
    <row r="4" spans="1:7" x14ac:dyDescent="0.25">
      <c r="A4" s="1"/>
      <c r="B4" s="60" t="s">
        <v>18</v>
      </c>
      <c r="C4" s="60"/>
      <c r="D4" s="60"/>
      <c r="E4" s="60"/>
      <c r="F4" s="60"/>
    </row>
    <row r="5" spans="1:7" x14ac:dyDescent="0.25">
      <c r="A5" s="1"/>
      <c r="B5" s="44"/>
      <c r="C5" s="44"/>
      <c r="D5" s="44"/>
      <c r="E5" s="44"/>
      <c r="F5" s="44"/>
    </row>
    <row r="6" spans="1:7" x14ac:dyDescent="0.25">
      <c r="A6" s="1"/>
      <c r="B6" s="1" t="s">
        <v>19</v>
      </c>
    </row>
    <row r="7" spans="1:7" ht="15.75" thickBot="1" x14ac:dyDescent="0.3">
      <c r="A7" s="1"/>
      <c r="B7" s="1"/>
    </row>
    <row r="8" spans="1:7" ht="15.75" thickBot="1" x14ac:dyDescent="0.3">
      <c r="A8" s="5" t="s">
        <v>7</v>
      </c>
      <c r="B8" s="6" t="s">
        <v>9</v>
      </c>
      <c r="C8" s="6" t="s">
        <v>0</v>
      </c>
      <c r="D8" s="6" t="s">
        <v>37</v>
      </c>
      <c r="E8" s="6" t="s">
        <v>10</v>
      </c>
      <c r="F8" s="7" t="s">
        <v>11</v>
      </c>
    </row>
    <row r="9" spans="1:7" ht="15.75" thickBot="1" x14ac:dyDescent="0.3">
      <c r="A9" s="25" t="s">
        <v>1</v>
      </c>
      <c r="B9" s="4" t="s">
        <v>8</v>
      </c>
      <c r="C9" s="8" t="s">
        <v>2</v>
      </c>
      <c r="D9" s="8"/>
      <c r="E9" s="65">
        <v>1100</v>
      </c>
      <c r="F9" s="3">
        <f>D9*E9</f>
        <v>0</v>
      </c>
    </row>
    <row r="10" spans="1:7" ht="15.75" thickBot="1" x14ac:dyDescent="0.3">
      <c r="A10" s="25" t="s">
        <v>3</v>
      </c>
      <c r="B10" s="4" t="s">
        <v>13</v>
      </c>
      <c r="C10" s="8" t="s">
        <v>2</v>
      </c>
      <c r="D10" s="10"/>
      <c r="E10" s="10">
        <v>200</v>
      </c>
      <c r="F10" s="3">
        <f>D10*E10</f>
        <v>0</v>
      </c>
    </row>
    <row r="11" spans="1:7" ht="51.75" thickBot="1" x14ac:dyDescent="0.3">
      <c r="A11" s="28" t="s">
        <v>5</v>
      </c>
      <c r="B11" s="27" t="s">
        <v>14</v>
      </c>
      <c r="C11" s="26"/>
      <c r="D11" s="26"/>
      <c r="E11" s="26"/>
      <c r="F11" s="11">
        <v>222000</v>
      </c>
    </row>
    <row r="12" spans="1:7" ht="15.75" thickBot="1" x14ac:dyDescent="0.3">
      <c r="A12" s="12"/>
      <c r="B12" s="13"/>
      <c r="C12" s="14"/>
      <c r="E12" s="15" t="s">
        <v>38</v>
      </c>
      <c r="F12" s="16">
        <f>SUM(F9:F11)</f>
        <v>222000</v>
      </c>
      <c r="G12" s="39"/>
    </row>
    <row r="13" spans="1:7" ht="30.75" thickBot="1" x14ac:dyDescent="0.3">
      <c r="A13" s="12"/>
      <c r="E13" s="15" t="s">
        <v>12</v>
      </c>
      <c r="F13" s="17">
        <f>F12*0.22</f>
        <v>48840</v>
      </c>
    </row>
    <row r="14" spans="1:7" ht="30.75" thickBot="1" x14ac:dyDescent="0.3">
      <c r="A14" s="18"/>
      <c r="E14" s="15" t="s">
        <v>4</v>
      </c>
      <c r="F14" s="16">
        <f>F12+F13</f>
        <v>270840</v>
      </c>
    </row>
    <row r="15" spans="1:7" x14ac:dyDescent="0.25">
      <c r="A15" s="18"/>
      <c r="B15" s="45" t="s">
        <v>39</v>
      </c>
      <c r="E15" s="15"/>
      <c r="F15" s="20"/>
    </row>
    <row r="16" spans="1:7" ht="18.75" x14ac:dyDescent="0.3">
      <c r="A16" s="19"/>
      <c r="E16" s="15"/>
      <c r="F16" s="20"/>
    </row>
    <row r="17" spans="2:8" x14ac:dyDescent="0.25">
      <c r="B17" s="46" t="s">
        <v>20</v>
      </c>
    </row>
    <row r="18" spans="2:8" x14ac:dyDescent="0.25">
      <c r="B18" s="47"/>
    </row>
    <row r="19" spans="2:8" x14ac:dyDescent="0.25">
      <c r="B19" s="48" t="s">
        <v>21</v>
      </c>
    </row>
    <row r="20" spans="2:8" x14ac:dyDescent="0.25">
      <c r="B20" s="61" t="s">
        <v>22</v>
      </c>
      <c r="C20" s="61"/>
      <c r="D20" s="61"/>
      <c r="E20" s="61"/>
      <c r="F20" s="61"/>
    </row>
    <row r="21" spans="2:8" x14ac:dyDescent="0.25">
      <c r="B21" s="51"/>
      <c r="C21" s="51"/>
      <c r="D21" s="51"/>
      <c r="E21" s="51"/>
      <c r="F21" s="51"/>
    </row>
    <row r="22" spans="2:8" ht="29.25" customHeight="1" x14ac:dyDescent="0.25">
      <c r="B22" s="63" t="s">
        <v>23</v>
      </c>
      <c r="C22" s="63"/>
      <c r="D22" s="63"/>
      <c r="E22" s="63"/>
      <c r="F22" s="63"/>
    </row>
    <row r="23" spans="2:8" x14ac:dyDescent="0.25">
      <c r="B23" s="43"/>
    </row>
    <row r="24" spans="2:8" ht="57" customHeight="1" x14ac:dyDescent="0.25">
      <c r="B24" s="58" t="s">
        <v>28</v>
      </c>
      <c r="C24" s="58"/>
      <c r="D24" s="58"/>
      <c r="E24" s="58"/>
      <c r="F24" s="58"/>
    </row>
    <row r="25" spans="2:8" x14ac:dyDescent="0.25">
      <c r="B25" s="43"/>
    </row>
    <row r="26" spans="2:8" ht="58.5" customHeight="1" x14ac:dyDescent="0.25">
      <c r="B26" s="64" t="s">
        <v>29</v>
      </c>
      <c r="C26" s="64"/>
      <c r="D26" s="64"/>
      <c r="E26" s="64"/>
      <c r="F26" s="64"/>
    </row>
    <row r="27" spans="2:8" x14ac:dyDescent="0.25">
      <c r="B27" s="46"/>
    </row>
    <row r="28" spans="2:8" x14ac:dyDescent="0.25">
      <c r="B28" s="46"/>
    </row>
    <row r="29" spans="2:8" x14ac:dyDescent="0.25">
      <c r="B29" s="49"/>
    </row>
    <row r="30" spans="2:8" x14ac:dyDescent="0.25">
      <c r="B30" s="50" t="s">
        <v>26</v>
      </c>
      <c r="F30" s="50" t="s">
        <v>27</v>
      </c>
      <c r="H30" s="50"/>
    </row>
    <row r="31" spans="2:8" x14ac:dyDescent="0.25">
      <c r="B31" s="43"/>
    </row>
  </sheetData>
  <sheetProtection algorithmName="SHA-512" hashValue="ZLxQstwrRTjm8iK295XFYltIAD/7lVJCzCcC2ALWRt83kpoooYihhTicdCRxH6HPqnmQjt1/lO5CYgdWmuc9Mw==" saltValue="RY/5NUsWVrO9SwzUprOikg==" spinCount="100000" sheet="1" objects="1" scenarios="1"/>
  <protectedRanges>
    <protectedRange sqref="B19:F19" name="Obseg3"/>
    <protectedRange sqref="D9:D10" name="Obseg1"/>
    <protectedRange sqref="B2:F4 B30:F31" name="Obseg2"/>
  </protectedRanges>
  <mergeCells count="6">
    <mergeCell ref="B26:F26"/>
    <mergeCell ref="B2:F2"/>
    <mergeCell ref="B4:F4"/>
    <mergeCell ref="B20:F20"/>
    <mergeCell ref="B22:F22"/>
    <mergeCell ref="B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5E095-0AF9-4FB5-AB1A-7744B1CF4A62}">
  <dimension ref="A2:G29"/>
  <sheetViews>
    <sheetView topLeftCell="A4" workbookViewId="0">
      <selection activeCell="K16" sqref="K16"/>
    </sheetView>
  </sheetViews>
  <sheetFormatPr defaultRowHeight="15" x14ac:dyDescent="0.25"/>
  <cols>
    <col min="1" max="1" width="6.85546875" customWidth="1"/>
    <col min="2" max="2" width="35.85546875" customWidth="1"/>
    <col min="3" max="3" width="7.42578125" customWidth="1"/>
    <col min="4" max="4" width="11.85546875" customWidth="1"/>
    <col min="5" max="5" width="9" customWidth="1"/>
    <col min="6" max="6" width="17" customWidth="1"/>
    <col min="7" max="7" width="11.42578125" customWidth="1"/>
  </cols>
  <sheetData>
    <row r="2" spans="1:7" x14ac:dyDescent="0.25">
      <c r="B2" s="59" t="s">
        <v>17</v>
      </c>
      <c r="C2" s="59"/>
      <c r="D2" s="59"/>
      <c r="E2" s="59"/>
      <c r="F2" s="59"/>
    </row>
    <row r="3" spans="1:7" x14ac:dyDescent="0.25">
      <c r="B3" s="52"/>
      <c r="C3" s="52"/>
      <c r="D3" s="52"/>
      <c r="E3" s="52"/>
      <c r="F3" s="52"/>
    </row>
    <row r="4" spans="1:7" x14ac:dyDescent="0.25">
      <c r="B4" s="60" t="s">
        <v>18</v>
      </c>
      <c r="C4" s="60"/>
      <c r="D4" s="60"/>
      <c r="E4" s="60"/>
      <c r="F4" s="60"/>
    </row>
    <row r="5" spans="1:7" x14ac:dyDescent="0.25">
      <c r="A5" s="1"/>
      <c r="B5" s="53"/>
    </row>
    <row r="6" spans="1:7" x14ac:dyDescent="0.25">
      <c r="A6" s="1"/>
      <c r="B6" s="1" t="s">
        <v>30</v>
      </c>
    </row>
    <row r="7" spans="1:7" ht="15.75" thickBot="1" x14ac:dyDescent="0.3">
      <c r="A7" s="1"/>
      <c r="B7" s="1"/>
    </row>
    <row r="8" spans="1:7" ht="30.75" thickBot="1" x14ac:dyDescent="0.3">
      <c r="A8" s="5" t="s">
        <v>7</v>
      </c>
      <c r="B8" s="6" t="s">
        <v>9</v>
      </c>
      <c r="C8" s="6" t="s">
        <v>0</v>
      </c>
      <c r="D8" s="6" t="s">
        <v>37</v>
      </c>
      <c r="E8" s="6" t="s">
        <v>10</v>
      </c>
      <c r="F8" s="7" t="s">
        <v>11</v>
      </c>
    </row>
    <row r="9" spans="1:7" ht="15.75" thickBot="1" x14ac:dyDescent="0.3">
      <c r="A9" s="25" t="s">
        <v>1</v>
      </c>
      <c r="B9" s="4" t="s">
        <v>8</v>
      </c>
      <c r="C9" s="8" t="s">
        <v>2</v>
      </c>
      <c r="D9" s="2"/>
      <c r="E9" s="9">
        <v>250</v>
      </c>
      <c r="F9" s="3">
        <f>D9*E9</f>
        <v>0</v>
      </c>
    </row>
    <row r="10" spans="1:7" ht="15.75" thickBot="1" x14ac:dyDescent="0.3">
      <c r="A10" s="25" t="s">
        <v>3</v>
      </c>
      <c r="B10" s="37" t="s">
        <v>13</v>
      </c>
      <c r="C10" s="8" t="s">
        <v>2</v>
      </c>
      <c r="D10" s="30"/>
      <c r="E10" s="10">
        <v>100</v>
      </c>
      <c r="F10" s="3">
        <f>D10*E10</f>
        <v>0</v>
      </c>
    </row>
    <row r="11" spans="1:7" ht="51.75" thickBot="1" x14ac:dyDescent="0.3">
      <c r="A11" s="28" t="s">
        <v>5</v>
      </c>
      <c r="B11" s="38" t="s">
        <v>14</v>
      </c>
      <c r="C11" s="26"/>
      <c r="D11" s="26"/>
      <c r="E11" s="26"/>
      <c r="F11" s="11">
        <v>26000</v>
      </c>
    </row>
    <row r="12" spans="1:7" ht="15.75" thickBot="1" x14ac:dyDescent="0.3">
      <c r="A12" s="12"/>
      <c r="B12" s="13"/>
      <c r="C12" s="14"/>
      <c r="E12" s="15" t="s">
        <v>38</v>
      </c>
      <c r="F12" s="16">
        <f>SUM(F9:F11)</f>
        <v>26000</v>
      </c>
      <c r="G12" s="39"/>
    </row>
    <row r="13" spans="1:7" ht="30.75" thickBot="1" x14ac:dyDescent="0.3">
      <c r="A13" s="12"/>
      <c r="E13" s="15" t="s">
        <v>12</v>
      </c>
      <c r="F13" s="17">
        <f>F12*0.22</f>
        <v>5720</v>
      </c>
    </row>
    <row r="14" spans="1:7" ht="30.75" thickBot="1" x14ac:dyDescent="0.3">
      <c r="A14" s="18"/>
      <c r="E14" s="15" t="s">
        <v>4</v>
      </c>
      <c r="F14" s="16">
        <f>F12+F13</f>
        <v>31720</v>
      </c>
    </row>
    <row r="15" spans="1:7" x14ac:dyDescent="0.25">
      <c r="A15" s="18"/>
      <c r="B15" s="45" t="s">
        <v>39</v>
      </c>
      <c r="E15" s="15"/>
      <c r="F15" s="20"/>
    </row>
    <row r="16" spans="1:7" x14ac:dyDescent="0.25">
      <c r="A16" s="18"/>
      <c r="E16" s="15"/>
      <c r="F16" s="20"/>
    </row>
    <row r="17" spans="1:6" ht="18.75" x14ac:dyDescent="0.3">
      <c r="A17" s="19"/>
      <c r="B17" s="46" t="s">
        <v>31</v>
      </c>
      <c r="E17" s="15"/>
      <c r="F17" s="20"/>
    </row>
    <row r="18" spans="1:6" x14ac:dyDescent="0.25">
      <c r="A18" s="23"/>
      <c r="B18" s="24"/>
      <c r="C18" s="24"/>
      <c r="D18" s="21"/>
    </row>
    <row r="19" spans="1:6" x14ac:dyDescent="0.25">
      <c r="A19" s="32"/>
      <c r="B19" s="48" t="s">
        <v>21</v>
      </c>
      <c r="C19" s="34"/>
      <c r="D19" s="22"/>
    </row>
    <row r="20" spans="1:6" x14ac:dyDescent="0.25">
      <c r="A20" s="23"/>
      <c r="B20" s="61" t="s">
        <v>22</v>
      </c>
      <c r="C20" s="61"/>
      <c r="D20" s="61"/>
      <c r="E20" s="61"/>
    </row>
    <row r="21" spans="1:6" x14ac:dyDescent="0.25">
      <c r="A21" s="15"/>
      <c r="B21" s="54"/>
    </row>
    <row r="22" spans="1:6" ht="29.25" customHeight="1" x14ac:dyDescent="0.25">
      <c r="A22" s="41"/>
      <c r="B22" s="63" t="s">
        <v>23</v>
      </c>
      <c r="C22" s="63"/>
      <c r="D22" s="63"/>
      <c r="E22" s="63"/>
      <c r="F22" s="63"/>
    </row>
    <row r="23" spans="1:6" x14ac:dyDescent="0.25">
      <c r="A23" s="42"/>
      <c r="B23" s="43"/>
      <c r="C23" s="55"/>
    </row>
    <row r="24" spans="1:6" ht="58.5" customHeight="1" x14ac:dyDescent="0.25">
      <c r="A24" s="35"/>
      <c r="B24" s="63" t="s">
        <v>24</v>
      </c>
      <c r="C24" s="63"/>
      <c r="D24" s="63"/>
      <c r="E24" s="63"/>
      <c r="F24" s="63"/>
    </row>
    <row r="25" spans="1:6" x14ac:dyDescent="0.25">
      <c r="B25" s="43"/>
    </row>
    <row r="26" spans="1:6" ht="58.5" customHeight="1" x14ac:dyDescent="0.25">
      <c r="B26" s="63" t="s">
        <v>25</v>
      </c>
      <c r="C26" s="63"/>
      <c r="D26" s="63"/>
      <c r="E26" s="63"/>
      <c r="F26" s="63"/>
    </row>
    <row r="27" spans="1:6" x14ac:dyDescent="0.25">
      <c r="B27" s="46"/>
    </row>
    <row r="29" spans="1:6" x14ac:dyDescent="0.25">
      <c r="B29" t="s">
        <v>26</v>
      </c>
      <c r="F29" s="50" t="s">
        <v>27</v>
      </c>
    </row>
  </sheetData>
  <sheetProtection algorithmName="SHA-512" hashValue="w9AxEpW8DUzZVtjkWPPcFBqjCCroHcUZFeYH+eJfepI8nSg2JOOdXrebKOnNLAyrkf90rscNVYMHypR7RjZppg==" saltValue="6d1A59w1/BAiAl2shONftQ==" spinCount="100000" sheet="1" objects="1" scenarios="1"/>
  <protectedRanges>
    <protectedRange sqref="B2:F4 B19:F19 B29:G30" name="Obseg2"/>
    <protectedRange sqref="D9:D10" name="Obseg1"/>
  </protectedRanges>
  <mergeCells count="6">
    <mergeCell ref="B24:F24"/>
    <mergeCell ref="B26:F26"/>
    <mergeCell ref="B2:F2"/>
    <mergeCell ref="B4:F4"/>
    <mergeCell ref="B20:E20"/>
    <mergeCell ref="B22:F2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A720D-6709-4BD8-94F0-F159C895C1BD}">
  <dimension ref="A2:G30"/>
  <sheetViews>
    <sheetView topLeftCell="A4" zoomScaleNormal="100" workbookViewId="0">
      <selection activeCell="H9" sqref="H9"/>
    </sheetView>
  </sheetViews>
  <sheetFormatPr defaultRowHeight="15" x14ac:dyDescent="0.25"/>
  <cols>
    <col min="2" max="2" width="35" customWidth="1"/>
    <col min="6" max="6" width="20.42578125" customWidth="1"/>
    <col min="7" max="7" width="10.5703125" bestFit="1" customWidth="1"/>
  </cols>
  <sheetData>
    <row r="2" spans="1:7" x14ac:dyDescent="0.25">
      <c r="A2" s="62" t="s">
        <v>17</v>
      </c>
      <c r="B2" s="62"/>
      <c r="C2" s="62"/>
      <c r="D2" s="62"/>
      <c r="E2" s="62"/>
      <c r="F2" s="62"/>
    </row>
    <row r="4" spans="1:7" x14ac:dyDescent="0.25">
      <c r="B4" s="60" t="s">
        <v>18</v>
      </c>
      <c r="C4" s="60"/>
    </row>
    <row r="5" spans="1:7" x14ac:dyDescent="0.25">
      <c r="A5" s="1"/>
    </row>
    <row r="6" spans="1:7" x14ac:dyDescent="0.25">
      <c r="A6" s="1"/>
      <c r="B6" s="1" t="s">
        <v>32</v>
      </c>
    </row>
    <row r="7" spans="1:7" ht="15.75" thickBot="1" x14ac:dyDescent="0.3">
      <c r="A7" s="1"/>
      <c r="B7" s="1"/>
    </row>
    <row r="8" spans="1:7" ht="15.75" thickBot="1" x14ac:dyDescent="0.3">
      <c r="A8" s="5" t="s">
        <v>7</v>
      </c>
      <c r="B8" s="6" t="s">
        <v>9</v>
      </c>
      <c r="C8" s="6" t="s">
        <v>0</v>
      </c>
      <c r="D8" s="6" t="s">
        <v>37</v>
      </c>
      <c r="E8" s="6" t="s">
        <v>10</v>
      </c>
      <c r="F8" s="7" t="s">
        <v>11</v>
      </c>
    </row>
    <row r="9" spans="1:7" ht="15.75" thickBot="1" x14ac:dyDescent="0.3">
      <c r="A9" s="25" t="s">
        <v>1</v>
      </c>
      <c r="B9" s="4" t="s">
        <v>8</v>
      </c>
      <c r="C9" s="8" t="s">
        <v>2</v>
      </c>
      <c r="D9" s="2"/>
      <c r="E9" s="9">
        <v>200</v>
      </c>
      <c r="F9" s="3">
        <f>D9*E9</f>
        <v>0</v>
      </c>
    </row>
    <row r="10" spans="1:7" ht="15.75" thickBot="1" x14ac:dyDescent="0.3">
      <c r="A10" s="25" t="s">
        <v>3</v>
      </c>
      <c r="B10" s="4" t="s">
        <v>13</v>
      </c>
      <c r="C10" s="8" t="s">
        <v>2</v>
      </c>
      <c r="D10" s="30"/>
      <c r="E10" s="10">
        <v>50</v>
      </c>
      <c r="F10" s="3">
        <f>D10*E10</f>
        <v>0</v>
      </c>
    </row>
    <row r="11" spans="1:7" ht="51.75" thickBot="1" x14ac:dyDescent="0.3">
      <c r="A11" s="28" t="s">
        <v>5</v>
      </c>
      <c r="B11" s="29" t="s">
        <v>14</v>
      </c>
      <c r="C11" s="26"/>
      <c r="D11" s="26"/>
      <c r="E11" s="26"/>
      <c r="F11" s="11">
        <v>40000</v>
      </c>
    </row>
    <row r="12" spans="1:7" ht="15.75" thickBot="1" x14ac:dyDescent="0.3">
      <c r="A12" s="28" t="s">
        <v>6</v>
      </c>
      <c r="B12" s="31" t="s">
        <v>33</v>
      </c>
      <c r="C12" s="26"/>
      <c r="D12" s="26"/>
      <c r="E12" s="26"/>
      <c r="F12" s="11">
        <v>15000</v>
      </c>
    </row>
    <row r="13" spans="1:7" ht="15.75" thickBot="1" x14ac:dyDescent="0.3">
      <c r="A13" s="12"/>
      <c r="B13" s="13"/>
      <c r="C13" s="14"/>
      <c r="E13" s="15" t="s">
        <v>38</v>
      </c>
      <c r="F13" s="16">
        <f>SUM(F9:F12)</f>
        <v>55000</v>
      </c>
      <c r="G13" s="39"/>
    </row>
    <row r="14" spans="1:7" ht="30.75" thickBot="1" x14ac:dyDescent="0.3">
      <c r="A14" s="12"/>
      <c r="E14" s="15" t="s">
        <v>12</v>
      </c>
      <c r="F14" s="17">
        <f>F13*0.22</f>
        <v>12100</v>
      </c>
    </row>
    <row r="15" spans="1:7" ht="30.75" thickBot="1" x14ac:dyDescent="0.3">
      <c r="A15" s="18"/>
      <c r="E15" s="15" t="s">
        <v>4</v>
      </c>
      <c r="F15" s="16">
        <f>F13+F14</f>
        <v>67100</v>
      </c>
    </row>
    <row r="16" spans="1:7" x14ac:dyDescent="0.25">
      <c r="A16" s="45" t="s">
        <v>39</v>
      </c>
      <c r="E16" s="15"/>
      <c r="F16" s="20"/>
    </row>
    <row r="17" spans="1:6" x14ac:dyDescent="0.25">
      <c r="A17" s="56"/>
      <c r="E17" s="15"/>
      <c r="F17" s="20"/>
    </row>
    <row r="18" spans="1:6" x14ac:dyDescent="0.25">
      <c r="A18" s="23"/>
      <c r="B18" s="46" t="s">
        <v>34</v>
      </c>
      <c r="C18" s="24"/>
      <c r="D18" s="21"/>
    </row>
    <row r="19" spans="1:6" x14ac:dyDescent="0.25">
      <c r="A19" s="32"/>
      <c r="B19" s="33"/>
      <c r="C19" s="34"/>
      <c r="D19" s="22"/>
    </row>
    <row r="20" spans="1:6" x14ac:dyDescent="0.25">
      <c r="A20" s="23"/>
      <c r="B20" s="48" t="s">
        <v>21</v>
      </c>
      <c r="C20" s="24"/>
      <c r="D20" s="21"/>
    </row>
    <row r="21" spans="1:6" x14ac:dyDescent="0.25">
      <c r="A21" s="15"/>
      <c r="B21" s="57" t="s">
        <v>22</v>
      </c>
    </row>
    <row r="22" spans="1:6" x14ac:dyDescent="0.25">
      <c r="A22" s="41"/>
      <c r="B22" s="41"/>
      <c r="C22" s="41"/>
    </row>
    <row r="23" spans="1:6" ht="30" customHeight="1" x14ac:dyDescent="0.25">
      <c r="A23" s="42"/>
      <c r="B23" s="63" t="s">
        <v>23</v>
      </c>
      <c r="C23" s="63"/>
      <c r="D23" s="63"/>
      <c r="E23" s="63"/>
      <c r="F23" s="63"/>
    </row>
    <row r="24" spans="1:6" x14ac:dyDescent="0.25">
      <c r="A24" s="35"/>
      <c r="B24" s="43"/>
      <c r="C24" s="36"/>
    </row>
    <row r="25" spans="1:6" ht="60" customHeight="1" x14ac:dyDescent="0.25">
      <c r="B25" s="63" t="s">
        <v>24</v>
      </c>
      <c r="C25" s="63"/>
      <c r="D25" s="63"/>
      <c r="E25" s="63"/>
      <c r="F25" s="63"/>
    </row>
    <row r="27" spans="1:6" ht="60.75" customHeight="1" x14ac:dyDescent="0.25">
      <c r="B27" s="63" t="s">
        <v>25</v>
      </c>
      <c r="C27" s="63"/>
      <c r="D27" s="63"/>
      <c r="E27" s="63"/>
      <c r="F27" s="63"/>
    </row>
    <row r="30" spans="1:6" x14ac:dyDescent="0.25">
      <c r="B30" t="s">
        <v>26</v>
      </c>
      <c r="F30" t="s">
        <v>27</v>
      </c>
    </row>
  </sheetData>
  <sheetProtection algorithmName="SHA-512" hashValue="iwyiumB54gjrRsJpzuIx/QoTZpP9UFZY7x1x+ksSEqzfk2bytlToM9+OE5zACCfRu/JEtMZ5DoraHQ+OzPYPRw==" saltValue="vZB+cryvYEU41JHjpk0WKA==" spinCount="100000" sheet="1" objects="1" scenarios="1"/>
  <protectedRanges>
    <protectedRange sqref="A27 B20:F20 A2:F4 B30:F31" name="Obseg2"/>
    <protectedRange sqref="D9:D10" name="Obseg1"/>
  </protectedRanges>
  <mergeCells count="5">
    <mergeCell ref="B25:F25"/>
    <mergeCell ref="B27:F27"/>
    <mergeCell ref="A2:F2"/>
    <mergeCell ref="B4:C4"/>
    <mergeCell ref="B23:F2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E9AEB-A918-4FAF-9D0D-5F01B7CA4BA4}">
  <dimension ref="A2:G28"/>
  <sheetViews>
    <sheetView workbookViewId="0">
      <selection activeCell="G5" sqref="G5"/>
    </sheetView>
  </sheetViews>
  <sheetFormatPr defaultRowHeight="15" x14ac:dyDescent="0.25"/>
  <cols>
    <col min="2" max="2" width="30.7109375" customWidth="1"/>
    <col min="6" max="6" width="24.28515625" customWidth="1"/>
  </cols>
  <sheetData>
    <row r="2" spans="1:7" x14ac:dyDescent="0.25">
      <c r="A2" s="59" t="s">
        <v>17</v>
      </c>
      <c r="B2" s="59"/>
      <c r="C2" s="59"/>
      <c r="D2" s="59"/>
      <c r="E2" s="59"/>
      <c r="F2" s="59"/>
    </row>
    <row r="4" spans="1:7" x14ac:dyDescent="0.25">
      <c r="A4" s="1"/>
      <c r="B4" s="60" t="s">
        <v>18</v>
      </c>
      <c r="C4" s="60"/>
      <c r="D4" s="60"/>
    </row>
    <row r="5" spans="1:7" x14ac:dyDescent="0.25">
      <c r="A5" s="1"/>
    </row>
    <row r="6" spans="1:7" x14ac:dyDescent="0.25">
      <c r="A6" s="1"/>
      <c r="B6" s="1" t="s">
        <v>35</v>
      </c>
    </row>
    <row r="7" spans="1:7" ht="15.75" thickBot="1" x14ac:dyDescent="0.3">
      <c r="A7" s="1"/>
      <c r="B7" s="1"/>
    </row>
    <row r="8" spans="1:7" ht="15.75" thickBot="1" x14ac:dyDescent="0.3">
      <c r="A8" s="5" t="s">
        <v>7</v>
      </c>
      <c r="B8" s="6" t="s">
        <v>9</v>
      </c>
      <c r="C8" s="6" t="s">
        <v>0</v>
      </c>
      <c r="D8" s="6" t="s">
        <v>37</v>
      </c>
      <c r="E8" s="6" t="s">
        <v>10</v>
      </c>
      <c r="F8" s="7" t="s">
        <v>11</v>
      </c>
    </row>
    <row r="9" spans="1:7" ht="15.75" thickBot="1" x14ac:dyDescent="0.3">
      <c r="A9" s="25" t="s">
        <v>1</v>
      </c>
      <c r="B9" s="4" t="s">
        <v>8</v>
      </c>
      <c r="C9" s="8" t="s">
        <v>2</v>
      </c>
      <c r="D9" s="2"/>
      <c r="E9" s="9">
        <v>40</v>
      </c>
      <c r="F9" s="3">
        <f>D9*E9</f>
        <v>0</v>
      </c>
    </row>
    <row r="10" spans="1:7" ht="15.75" thickBot="1" x14ac:dyDescent="0.3">
      <c r="A10" s="25" t="s">
        <v>3</v>
      </c>
      <c r="B10" s="4" t="s">
        <v>15</v>
      </c>
      <c r="C10" s="8" t="s">
        <v>2</v>
      </c>
      <c r="D10" s="30"/>
      <c r="E10" s="10">
        <v>100</v>
      </c>
      <c r="F10" s="3">
        <f>D10*E10</f>
        <v>0</v>
      </c>
    </row>
    <row r="11" spans="1:7" ht="51.75" thickBot="1" x14ac:dyDescent="0.3">
      <c r="A11" s="28" t="s">
        <v>5</v>
      </c>
      <c r="B11" s="27" t="s">
        <v>16</v>
      </c>
      <c r="C11" s="26"/>
      <c r="D11" s="26"/>
      <c r="E11" s="26"/>
      <c r="F11" s="11">
        <v>22000</v>
      </c>
    </row>
    <row r="12" spans="1:7" ht="15.75" thickBot="1" x14ac:dyDescent="0.3">
      <c r="A12" s="12"/>
      <c r="B12" s="13"/>
      <c r="C12" s="14"/>
      <c r="E12" s="15" t="s">
        <v>38</v>
      </c>
      <c r="F12" s="16">
        <f>SUM(F9:F11)</f>
        <v>22000</v>
      </c>
      <c r="G12" s="40"/>
    </row>
    <row r="13" spans="1:7" ht="30.75" thickBot="1" x14ac:dyDescent="0.3">
      <c r="A13" s="12"/>
      <c r="E13" s="15" t="s">
        <v>12</v>
      </c>
      <c r="F13" s="17">
        <f>F12*0.22</f>
        <v>4840</v>
      </c>
    </row>
    <row r="14" spans="1:7" ht="30.75" thickBot="1" x14ac:dyDescent="0.3">
      <c r="A14" s="18"/>
      <c r="E14" s="15" t="s">
        <v>4</v>
      </c>
      <c r="F14" s="16">
        <f>F12+F13</f>
        <v>26840</v>
      </c>
    </row>
    <row r="15" spans="1:7" x14ac:dyDescent="0.25">
      <c r="A15" s="45" t="s">
        <v>39</v>
      </c>
      <c r="E15" s="15"/>
      <c r="F15" s="20"/>
    </row>
    <row r="16" spans="1:7" x14ac:dyDescent="0.25">
      <c r="A16" s="45"/>
    </row>
    <row r="17" spans="2:6" x14ac:dyDescent="0.25">
      <c r="B17" s="46" t="s">
        <v>36</v>
      </c>
    </row>
    <row r="18" spans="2:6" x14ac:dyDescent="0.25">
      <c r="B18" s="46"/>
    </row>
    <row r="19" spans="2:6" x14ac:dyDescent="0.25">
      <c r="B19" s="48" t="s">
        <v>21</v>
      </c>
    </row>
    <row r="20" spans="2:6" x14ac:dyDescent="0.25">
      <c r="B20" s="61" t="s">
        <v>22</v>
      </c>
      <c r="C20" s="61"/>
      <c r="D20" s="61"/>
      <c r="E20" s="61"/>
    </row>
    <row r="22" spans="2:6" ht="28.5" customHeight="1" x14ac:dyDescent="0.25">
      <c r="B22" s="63" t="s">
        <v>23</v>
      </c>
      <c r="C22" s="63"/>
      <c r="D22" s="63"/>
      <c r="E22" s="63"/>
      <c r="F22" s="63"/>
    </row>
    <row r="24" spans="2:6" ht="59.25" customHeight="1" x14ac:dyDescent="0.25">
      <c r="B24" s="63" t="s">
        <v>24</v>
      </c>
      <c r="C24" s="63"/>
      <c r="D24" s="63"/>
      <c r="E24" s="63"/>
      <c r="F24" s="63"/>
    </row>
    <row r="26" spans="2:6" ht="53.25" customHeight="1" x14ac:dyDescent="0.25">
      <c r="B26" s="63" t="s">
        <v>25</v>
      </c>
      <c r="C26" s="63"/>
      <c r="D26" s="63"/>
      <c r="E26" s="63"/>
      <c r="F26" s="63"/>
    </row>
    <row r="28" spans="2:6" x14ac:dyDescent="0.25">
      <c r="B28" t="s">
        <v>26</v>
      </c>
      <c r="F28" t="s">
        <v>27</v>
      </c>
    </row>
  </sheetData>
  <sheetProtection algorithmName="SHA-512" hashValue="0K9INwBTVv4s9gh2+vzNmpQu8485vN+UJsKC+019IS6r6D7AA1HeT9QGcOCQt5g8WhW0+TrCaCGQUk2tm0nsHg==" saltValue="pLbjts9xBkeGHXOpa6deng==" spinCount="100000" sheet="1" objects="1" scenarios="1"/>
  <protectedRanges>
    <protectedRange sqref="B4:D4" name="Obseg5"/>
    <protectedRange sqref="B28:F29" name="Obseg3"/>
    <protectedRange sqref="D9:D10" name="Obseg1"/>
    <protectedRange sqref="A2:F2" name="Obseg2"/>
    <protectedRange sqref="B19:F19" name="Obseg4"/>
  </protectedRanges>
  <mergeCells count="6">
    <mergeCell ref="B26:F26"/>
    <mergeCell ref="A2:F2"/>
    <mergeCell ref="B4:D4"/>
    <mergeCell ref="B20:E20"/>
    <mergeCell ref="B22:F22"/>
    <mergeCell ref="B24:F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CC2D69DCCED9643BF8376474531E1C9" ma:contentTypeVersion="14" ma:contentTypeDescription="Ustvari nov dokument." ma:contentTypeScope="" ma:versionID="3f9bb15bf4d4e71650c9fd654464d400">
  <xsd:schema xmlns:xsd="http://www.w3.org/2001/XMLSchema" xmlns:xs="http://www.w3.org/2001/XMLSchema" xmlns:p="http://schemas.microsoft.com/office/2006/metadata/properties" xmlns:ns3="a97d6689-8aa8-4290-b3f8-eca12ac50f82" targetNamespace="http://schemas.microsoft.com/office/2006/metadata/properties" ma:root="true" ma:fieldsID="cfa1ad579e1a5b07b8577a296b3331d4" ns3:_="">
    <xsd:import namespace="a97d6689-8aa8-4290-b3f8-eca12ac50f82"/>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7d6689-8aa8-4290-b3f8-eca12ac50f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97d6689-8aa8-4290-b3f8-eca12ac50f82" xsi:nil="true"/>
  </documentManagement>
</p:properties>
</file>

<file path=customXml/itemProps1.xml><?xml version="1.0" encoding="utf-8"?>
<ds:datastoreItem xmlns:ds="http://schemas.openxmlformats.org/officeDocument/2006/customXml" ds:itemID="{B326C26D-B8F9-4C67-9941-4FE4FB018156}">
  <ds:schemaRefs>
    <ds:schemaRef ds:uri="http://schemas.microsoft.com/sharepoint/v3/contenttype/forms"/>
  </ds:schemaRefs>
</ds:datastoreItem>
</file>

<file path=customXml/itemProps2.xml><?xml version="1.0" encoding="utf-8"?>
<ds:datastoreItem xmlns:ds="http://schemas.openxmlformats.org/officeDocument/2006/customXml" ds:itemID="{20CC07B3-224E-4C4E-880D-1389A75E8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7d6689-8aa8-4290-b3f8-eca12ac50f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797EE-EB87-48C5-B6A6-A6BE40A95898}">
  <ds:schemaRefs>
    <ds:schemaRef ds:uri="http://schemas.microsoft.com/office/infopath/2007/PartnerControls"/>
    <ds:schemaRef ds:uri="http://schemas.microsoft.com/office/2006/metadata/properties"/>
    <ds:schemaRef ds:uri="http://purl.org/dc/dcmitype/"/>
    <ds:schemaRef ds:uri="http://schemas.microsoft.com/office/2006/documentManagement/types"/>
    <ds:schemaRef ds:uri="http://purl.org/dc/elements/1.1/"/>
    <ds:schemaRef ds:uri="a97d6689-8aa8-4290-b3f8-eca12ac50f82"/>
    <ds:schemaRef ds:uri="http://www.w3.org/XML/1998/namespac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1.Capelotto</vt:lpstr>
      <vt:lpstr>2. Irus</vt:lpstr>
      <vt:lpstr>3. INO</vt:lpstr>
      <vt:lpstr>4.Komatsu</vt:lpstr>
      <vt:lpstr>'4.Komatsu'!_Hlk195617420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STRLE</dc:creator>
  <cp:lastModifiedBy>STRLE, Boštjan</cp:lastModifiedBy>
  <cp:lastPrinted>2023-07-20T07:45:48Z</cp:lastPrinted>
  <dcterms:created xsi:type="dcterms:W3CDTF">2021-09-07T11:56:39Z</dcterms:created>
  <dcterms:modified xsi:type="dcterms:W3CDTF">2025-11-20T08:28:28Z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0x0101005CC2D69DCCED9643BF8376474531E1C9</vt:lpwstr>
  </property>
</Properties>
</file>